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\فيديوهاتى التعليمية\الاهلاك\الاهلاك\دوال الاهلاك\"/>
    </mc:Choice>
  </mc:AlternateContent>
  <bookViews>
    <workbookView xWindow="0" yWindow="0" windowWidth="20490" windowHeight="7530" activeTab="1"/>
  </bookViews>
  <sheets>
    <sheet name="المقدمة" sheetId="2" r:id="rId1"/>
    <sheet name="طريقة القسط المتناقص D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4" i="1"/>
  <c r="B7" i="1" l="1"/>
  <c r="B8" i="1"/>
  <c r="B9" i="1"/>
  <c r="B10" i="1"/>
  <c r="B11" i="1"/>
  <c r="B12" i="1"/>
  <c r="B13" i="1"/>
  <c r="B14" i="1" l="1"/>
  <c r="D20" i="1" l="1"/>
  <c r="E20" i="1"/>
  <c r="B21" i="1" s="1"/>
  <c r="A17" i="1"/>
  <c r="E21" i="1" l="1"/>
  <c r="D21" i="1"/>
  <c r="C8" i="1"/>
  <c r="C11" i="1"/>
  <c r="C10" i="1"/>
  <c r="C12" i="1"/>
  <c r="C9" i="1"/>
  <c r="C13" i="1"/>
  <c r="B22" i="1" l="1"/>
  <c r="C7" i="1"/>
  <c r="E22" i="1" l="1"/>
  <c r="B23" i="1" s="1"/>
  <c r="E23" i="1" s="1"/>
  <c r="B24" i="1" s="1"/>
  <c r="E24" i="1" s="1"/>
  <c r="B25" i="1" s="1"/>
  <c r="E25" i="1" s="1"/>
  <c r="B26" i="1" s="1"/>
  <c r="E26" i="1" s="1"/>
  <c r="B27" i="1" s="1"/>
  <c r="E27" i="1" s="1"/>
  <c r="D22" i="1"/>
  <c r="D24" i="1" l="1"/>
  <c r="D25" i="1"/>
  <c r="D26" i="1"/>
  <c r="D27" i="1"/>
  <c r="D23" i="1"/>
  <c r="B28" i="1"/>
</calcChain>
</file>

<file path=xl/sharedStrings.xml><?xml version="1.0" encoding="utf-8"?>
<sst xmlns="http://schemas.openxmlformats.org/spreadsheetml/2006/main" count="39" uniqueCount="39">
  <si>
    <t>تكلفة الاصل (Cost)</t>
  </si>
  <si>
    <t>قيمة الخرده (Salvage)</t>
  </si>
  <si>
    <t>العمر الانتاجى (Life)</t>
  </si>
  <si>
    <t xml:space="preserve">السنه </t>
  </si>
  <si>
    <t>قسط الاهلاك باستخدام DB</t>
  </si>
  <si>
    <t>طريقة الاهلاك المتناقص بالطريقة العادية</t>
  </si>
  <si>
    <t>عدد الأشهر  (تاريخ الشراء 1 مايو)</t>
  </si>
  <si>
    <t xml:space="preserve">أولا: حساب معدل الاهلاك </t>
  </si>
  <si>
    <t xml:space="preserve">السنة </t>
  </si>
  <si>
    <t>قسط الاهلاك السنوي</t>
  </si>
  <si>
    <t>الإهلاك في السنة الثانية</t>
  </si>
  <si>
    <t>الإهلاك في السنة الثالثة</t>
  </si>
  <si>
    <t>الإهلاك في السنة الرابعة</t>
  </si>
  <si>
    <t>الإهلاك في السنة الخامسة</t>
  </si>
  <si>
    <t>الإهلاك في السنة السادسة</t>
  </si>
  <si>
    <t>الإهلاك في السنة السابعة، مع احتساب 5 أشهر فقط</t>
  </si>
  <si>
    <t>الإهلاك في السنة الأولى، مع احتساب 7 أشهر فقط</t>
  </si>
  <si>
    <t>مجمع الاهلاك</t>
  </si>
  <si>
    <t>ملاحظات</t>
  </si>
  <si>
    <t>القيمة الدفترية للاصل
 ( القيمة الباقية )</t>
  </si>
  <si>
    <t>الاجمالى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</si>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</sst>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ج.م.‏&quot;;[Red]\-#,##0.00\ &quot;ج.م.‏&quot;"/>
    <numFmt numFmtId="164" formatCode="0.0%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Segoe UI Semibold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Segoe UI Semibold"/>
      <family val="2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2" fillId="3" borderId="2" xfId="2" applyFont="1" applyFill="1" applyBorder="1"/>
    <xf numFmtId="0" fontId="2" fillId="3" borderId="3" xfId="2" applyFont="1" applyFill="1" applyBorder="1"/>
    <xf numFmtId="0" fontId="2" fillId="3" borderId="4" xfId="2" applyFont="1" applyFill="1" applyBorder="1"/>
    <xf numFmtId="0" fontId="2" fillId="4" borderId="5" xfId="2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" fontId="3" fillId="0" borderId="7" xfId="0" applyNumberFormat="1" applyFont="1" applyBorder="1"/>
    <xf numFmtId="0" fontId="0" fillId="0" borderId="0" xfId="1" applyNumberFormat="1" applyFont="1"/>
    <xf numFmtId="8" fontId="0" fillId="0" borderId="0" xfId="0" applyNumberFormat="1"/>
    <xf numFmtId="2" fontId="3" fillId="0" borderId="6" xfId="0" applyNumberFormat="1" applyFont="1" applyBorder="1"/>
    <xf numFmtId="0" fontId="2" fillId="5" borderId="0" xfId="2" applyFont="1" applyFill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" fontId="0" fillId="0" borderId="0" xfId="1" applyNumberFormat="1" applyFont="1"/>
    <xf numFmtId="0" fontId="6" fillId="0" borderId="0" xfId="0" applyFont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7" borderId="0" xfId="0" applyFont="1" applyFill="1"/>
    <xf numFmtId="164" fontId="5" fillId="7" borderId="0" xfId="1" applyNumberFormat="1" applyFont="1" applyFill="1"/>
    <xf numFmtId="2" fontId="4" fillId="7" borderId="0" xfId="0" applyNumberFormat="1" applyFont="1" applyFill="1"/>
    <xf numFmtId="2" fontId="0" fillId="0" borderId="0" xfId="0" applyNumberFormat="1"/>
    <xf numFmtId="0" fontId="7" fillId="0" borderId="2" xfId="2" applyFont="1" applyFill="1" applyBorder="1" applyAlignment="1">
      <alignment horizontal="right"/>
    </xf>
    <xf numFmtId="1" fontId="5" fillId="0" borderId="0" xfId="0" applyNumberFormat="1" applyFont="1"/>
    <xf numFmtId="1" fontId="5" fillId="0" borderId="0" xfId="0" applyNumberFormat="1" applyFont="1" applyAlignment="1">
      <alignment horizontal="right"/>
    </xf>
    <xf numFmtId="0" fontId="2" fillId="4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0" xfId="0" applyFont="1" applyFill="1" applyBorder="1"/>
    <xf numFmtId="0" fontId="9" fillId="5" borderId="0" xfId="0" applyFont="1" applyFill="1" applyAlignment="1">
      <alignment horizontal="right"/>
    </xf>
    <xf numFmtId="0" fontId="11" fillId="5" borderId="0" xfId="3" applyFont="1" applyFill="1"/>
    <xf numFmtId="0" fontId="12" fillId="5" borderId="0" xfId="0" applyFont="1" applyFill="1"/>
    <xf numFmtId="0" fontId="9" fillId="5" borderId="0" xfId="0" applyFont="1" applyFill="1"/>
    <xf numFmtId="0" fontId="8" fillId="4" borderId="10" xfId="0" applyFont="1" applyFill="1" applyBorder="1" applyAlignment="1">
      <alignment horizontal="left"/>
    </xf>
    <xf numFmtId="0" fontId="5" fillId="4" borderId="10" xfId="0" applyFont="1" applyFill="1" applyBorder="1"/>
    <xf numFmtId="0" fontId="0" fillId="4" borderId="0" xfId="0" applyFill="1"/>
  </cellXfs>
  <cellStyles count="4">
    <cellStyle name="Hyperlink" xfId="3" builtinId="8"/>
    <cellStyle name="Normal" xfId="0" builtinId="0"/>
    <cellStyle name="Note" xfId="2" builtinId="10"/>
    <cellStyle name="Percent" xfId="1" builtinId="5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theme="7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theme="7"/>
          <bgColor theme="7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C6D2E2-9CAD-40E9-80CD-9A4DEEF4F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FAE08F4-E41A-4830-8F1E-4A5FAD2F1F18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9885315-5B52-4174-8620-8EA41F069D12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19:E28" totalsRowCount="1" headerRowDxfId="13" dataDxfId="12" totalsRowDxfId="11" totalsRowBorderDxfId="10">
  <autoFilter ref="A19:E2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سنة " dataDxfId="9" totalsRowDxfId="8"/>
    <tableColumn id="2" name="قسط الاهلاك السنوي" totalsRowFunction="sum" dataDxfId="7" totalsRowDxfId="6"/>
    <tableColumn id="3" name="ملاحظات" totalsRowLabel="الاجمالى" dataDxfId="5" totalsRowDxfId="4"/>
    <tableColumn id="4" name="مجمع الاهلاك" dataDxfId="3" totalsRowDxfId="2">
      <calculatedColumnFormula>SUM($B$20:B20)</calculatedColumnFormula>
    </tableColumn>
    <tableColumn id="5" name="القيمة الدفترية للاصل_x000a_ ( القيمة الباقية )" dataDxfId="1" totalsRowDxfId="0">
      <calculatedColumnFormula>$C$1-SUM($B20:B$21)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workbookViewId="0">
      <selection activeCell="K9" sqref="K9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27" t="s">
        <v>21</v>
      </c>
      <c r="B4" s="28"/>
      <c r="C4" s="28"/>
      <c r="D4" s="28"/>
      <c r="E4" s="28"/>
      <c r="F4" s="28"/>
      <c r="G4" s="28"/>
    </row>
    <row r="5" spans="1:7" ht="15" x14ac:dyDescent="0.25">
      <c r="A5" s="29" t="s">
        <v>22</v>
      </c>
      <c r="B5" s="30" t="s">
        <v>23</v>
      </c>
      <c r="C5" s="31"/>
      <c r="D5" s="31"/>
      <c r="E5" s="31"/>
      <c r="F5" s="31"/>
      <c r="G5" s="31"/>
    </row>
    <row r="6" spans="1:7" ht="15" x14ac:dyDescent="0.25">
      <c r="A6" s="29" t="s">
        <v>24</v>
      </c>
      <c r="B6" s="30" t="s">
        <v>25</v>
      </c>
      <c r="C6" s="31"/>
      <c r="D6" s="31"/>
      <c r="E6" s="31"/>
      <c r="F6" s="31"/>
      <c r="G6" s="31"/>
    </row>
    <row r="7" spans="1:7" ht="15" x14ac:dyDescent="0.25">
      <c r="A7" s="29" t="s">
        <v>26</v>
      </c>
      <c r="B7" s="32" t="s">
        <v>27</v>
      </c>
      <c r="C7" s="31"/>
      <c r="D7" s="31"/>
      <c r="E7" s="31"/>
      <c r="F7" s="31"/>
      <c r="G7" s="31"/>
    </row>
    <row r="8" spans="1:7" ht="16.5" customHeight="1" x14ac:dyDescent="0.25">
      <c r="A8" s="33" t="s">
        <v>28</v>
      </c>
      <c r="B8" s="34"/>
      <c r="C8" s="34"/>
      <c r="D8" s="34"/>
      <c r="E8" s="34"/>
      <c r="F8" s="34"/>
      <c r="G8" s="34"/>
    </row>
    <row r="9" spans="1:7" ht="15" x14ac:dyDescent="0.25">
      <c r="A9" s="29" t="s">
        <v>29</v>
      </c>
      <c r="B9" s="30" t="s">
        <v>30</v>
      </c>
      <c r="C9" s="31"/>
      <c r="D9" s="31"/>
      <c r="E9" s="31"/>
      <c r="F9" s="31"/>
      <c r="G9" s="31"/>
    </row>
    <row r="10" spans="1:7" ht="15" x14ac:dyDescent="0.25">
      <c r="A10" s="29" t="s">
        <v>31</v>
      </c>
      <c r="B10" s="30" t="s">
        <v>32</v>
      </c>
      <c r="C10" s="31"/>
      <c r="D10" s="31"/>
      <c r="E10" s="31"/>
      <c r="F10" s="31"/>
      <c r="G10" s="31"/>
    </row>
    <row r="11" spans="1:7" ht="15" x14ac:dyDescent="0.25">
      <c r="A11" s="29" t="s">
        <v>33</v>
      </c>
      <c r="B11" s="30" t="s">
        <v>34</v>
      </c>
      <c r="C11" s="31"/>
      <c r="D11" s="31"/>
      <c r="E11" s="31"/>
      <c r="F11" s="31"/>
      <c r="G11" s="31"/>
    </row>
    <row r="12" spans="1:7" ht="15" x14ac:dyDescent="0.25">
      <c r="A12" s="29" t="s">
        <v>35</v>
      </c>
      <c r="B12" s="30" t="s">
        <v>36</v>
      </c>
      <c r="C12" s="31"/>
      <c r="D12" s="31"/>
      <c r="E12" s="31"/>
      <c r="F12" s="31"/>
      <c r="G12" s="31"/>
    </row>
    <row r="13" spans="1:7" ht="15" x14ac:dyDescent="0.25">
      <c r="A13" s="29" t="s">
        <v>37</v>
      </c>
      <c r="B13" s="30" t="s">
        <v>38</v>
      </c>
      <c r="C13" s="31"/>
      <c r="D13" s="31"/>
      <c r="E13" s="31"/>
      <c r="F13" s="31"/>
      <c r="G13" s="31"/>
    </row>
    <row r="14" spans="1:7" x14ac:dyDescent="0.2">
      <c r="A14" s="35"/>
      <c r="B14" s="35"/>
      <c r="C14" s="35"/>
      <c r="D14" s="35"/>
      <c r="E14" s="35"/>
      <c r="F14" s="35"/>
      <c r="G14" s="35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abSelected="1" topLeftCell="A7" workbookViewId="0">
      <selection activeCell="A23" sqref="A23"/>
    </sheetView>
  </sheetViews>
  <sheetFormatPr defaultRowHeight="14.25" x14ac:dyDescent="0.2"/>
  <cols>
    <col min="1" max="1" width="30.375" customWidth="1"/>
    <col min="2" max="2" width="15.25" customWidth="1"/>
    <col min="3" max="3" width="41.375" customWidth="1"/>
    <col min="4" max="4" width="15" customWidth="1"/>
    <col min="5" max="5" width="16.625" customWidth="1"/>
    <col min="6" max="6" width="13.125" customWidth="1"/>
  </cols>
  <sheetData>
    <row r="1" spans="1:6" ht="20.25" x14ac:dyDescent="0.35">
      <c r="A1" s="1" t="s">
        <v>0</v>
      </c>
      <c r="B1" s="1"/>
      <c r="C1" s="1">
        <v>1000000</v>
      </c>
      <c r="F1" s="8"/>
    </row>
    <row r="2" spans="1:6" ht="20.25" x14ac:dyDescent="0.35">
      <c r="A2" s="2" t="s">
        <v>1</v>
      </c>
      <c r="B2" s="2"/>
      <c r="C2" s="2">
        <v>100000</v>
      </c>
      <c r="F2" s="8"/>
    </row>
    <row r="3" spans="1:6" ht="20.25" x14ac:dyDescent="0.35">
      <c r="A3" s="3" t="s">
        <v>2</v>
      </c>
      <c r="B3" s="3"/>
      <c r="C3" s="3">
        <v>6</v>
      </c>
      <c r="F3" s="8"/>
    </row>
    <row r="4" spans="1:6" ht="21.75" customHeight="1" x14ac:dyDescent="0.35">
      <c r="A4" s="3" t="s">
        <v>6</v>
      </c>
      <c r="B4" s="3"/>
      <c r="C4" s="3">
        <v>7</v>
      </c>
      <c r="F4" s="8"/>
    </row>
    <row r="5" spans="1:6" ht="13.5" customHeight="1" x14ac:dyDescent="0.2">
      <c r="F5" s="8"/>
    </row>
    <row r="6" spans="1:6" ht="39.75" customHeight="1" x14ac:dyDescent="0.2">
      <c r="A6" s="4" t="s">
        <v>3</v>
      </c>
      <c r="B6" s="25" t="s">
        <v>4</v>
      </c>
      <c r="C6" s="25"/>
      <c r="F6" s="8"/>
    </row>
    <row r="7" spans="1:6" ht="26.25" customHeight="1" x14ac:dyDescent="0.25">
      <c r="A7" s="5">
        <v>1</v>
      </c>
      <c r="B7" s="9">
        <f>DB($C$1,$C$2,$C$3,A7,7)</f>
        <v>186083.33333333334</v>
      </c>
      <c r="C7" s="6" t="str">
        <f ca="1">_xlfn.FORMULATEXT(B7)</f>
        <v>=DB($C$1,$C$2,$C$3,A7,7)</v>
      </c>
      <c r="F7" s="8"/>
    </row>
    <row r="8" spans="1:6" ht="26.25" customHeight="1" x14ac:dyDescent="0.25">
      <c r="A8" s="5">
        <v>2</v>
      </c>
      <c r="B8" s="9">
        <f t="shared" ref="B8:B13" si="0">DB($C$1,$C$2,$C$3,A8,7)</f>
        <v>259639.41666666666</v>
      </c>
      <c r="C8" s="6" t="str">
        <f t="shared" ref="C8:C14" ca="1" si="1">_xlfn.FORMULATEXT(B8)</f>
        <v>=DB($C$1,$C$2,$C$3,A8,7)</v>
      </c>
      <c r="F8" s="14"/>
    </row>
    <row r="9" spans="1:6" ht="26.25" customHeight="1" x14ac:dyDescent="0.25">
      <c r="A9" s="5">
        <v>3</v>
      </c>
      <c r="B9" s="9">
        <f t="shared" si="0"/>
        <v>176814.44275000002</v>
      </c>
      <c r="C9" s="6" t="str">
        <f t="shared" ca="1" si="1"/>
        <v>=DB($C$1,$C$2,$C$3,A9,7)</v>
      </c>
      <c r="F9" s="14"/>
    </row>
    <row r="10" spans="1:6" ht="26.25" customHeight="1" x14ac:dyDescent="0.25">
      <c r="A10" s="5">
        <v>4</v>
      </c>
      <c r="B10" s="9">
        <f t="shared" si="0"/>
        <v>120410.63551274998</v>
      </c>
      <c r="C10" s="6" t="str">
        <f t="shared" ca="1" si="1"/>
        <v>=DB($C$1,$C$2,$C$3,A10,7)</v>
      </c>
      <c r="F10" s="8"/>
    </row>
    <row r="11" spans="1:6" ht="26.25" customHeight="1" x14ac:dyDescent="0.25">
      <c r="A11" s="5">
        <v>5</v>
      </c>
      <c r="B11" s="9">
        <f t="shared" si="0"/>
        <v>81999.642784182739</v>
      </c>
      <c r="C11" s="6" t="str">
        <f t="shared" ca="1" si="1"/>
        <v>=DB($C$1,$C$2,$C$3,A11,7)</v>
      </c>
      <c r="F11" s="8"/>
    </row>
    <row r="12" spans="1:6" ht="26.25" customHeight="1" x14ac:dyDescent="0.25">
      <c r="A12" s="5">
        <v>6</v>
      </c>
      <c r="B12" s="9">
        <f t="shared" si="0"/>
        <v>55841.756736028445</v>
      </c>
      <c r="C12" s="6" t="str">
        <f t="shared" ca="1" si="1"/>
        <v>=DB($C$1,$C$2,$C$3,A12,7)</v>
      </c>
      <c r="F12" s="8"/>
    </row>
    <row r="13" spans="1:6" ht="26.25" customHeight="1" x14ac:dyDescent="0.25">
      <c r="A13" s="5">
        <v>7</v>
      </c>
      <c r="B13" s="9">
        <f t="shared" si="0"/>
        <v>15845.098473848073</v>
      </c>
      <c r="C13" s="6" t="str">
        <f t="shared" ca="1" si="1"/>
        <v>=DB($C$1,$C$2,$C$3,A13,7)</v>
      </c>
      <c r="F13" s="8"/>
    </row>
    <row r="14" spans="1:6" ht="15.75" customHeight="1" x14ac:dyDescent="0.25">
      <c r="A14" s="18"/>
      <c r="B14" s="20">
        <f>SUM(B7:B13)</f>
        <v>896634.32625680929</v>
      </c>
      <c r="C14" s="19" t="str">
        <f t="shared" ca="1" si="1"/>
        <v>=SUM(B7:B13)</v>
      </c>
      <c r="D14" s="7"/>
    </row>
    <row r="15" spans="1:6" ht="20.25" x14ac:dyDescent="0.35">
      <c r="A15" s="26" t="s">
        <v>5</v>
      </c>
      <c r="B15" s="26"/>
      <c r="C15" s="26"/>
      <c r="D15" s="10"/>
      <c r="E15" s="10"/>
    </row>
    <row r="16" spans="1:6" ht="20.25" customHeight="1" x14ac:dyDescent="0.3">
      <c r="A16" s="22" t="s">
        <v>7</v>
      </c>
      <c r="C16" s="11">
        <f>ROUND(1-(($C$2/$C$1)^(1/$C$3)),3)</f>
        <v>0.31900000000000001</v>
      </c>
    </row>
    <row r="17" spans="1:5" ht="20.25" x14ac:dyDescent="0.35">
      <c r="A17" s="26" t="str">
        <f ca="1">_xlfn.FORMULATEXT(C16)</f>
        <v>=ROUND(1-(($C$2/$C$1)^(1/$C$3)),3)</v>
      </c>
      <c r="B17" s="26"/>
      <c r="C17" s="26"/>
    </row>
    <row r="19" spans="1:5" ht="31.5" x14ac:dyDescent="0.2">
      <c r="A19" s="15" t="s">
        <v>8</v>
      </c>
      <c r="B19" s="15" t="s">
        <v>9</v>
      </c>
      <c r="C19" s="15" t="s">
        <v>18</v>
      </c>
      <c r="D19" s="15" t="s">
        <v>17</v>
      </c>
      <c r="E19" s="15" t="s">
        <v>19</v>
      </c>
    </row>
    <row r="20" spans="1:5" ht="15" x14ac:dyDescent="0.25">
      <c r="A20" s="12">
        <v>0</v>
      </c>
      <c r="B20" s="13"/>
      <c r="D20" s="23">
        <f>SUM($B$20:B20)</f>
        <v>0</v>
      </c>
      <c r="E20" s="24">
        <f>$C$1</f>
        <v>1000000</v>
      </c>
    </row>
    <row r="21" spans="1:5" ht="15" x14ac:dyDescent="0.25">
      <c r="A21" s="12">
        <v>1</v>
      </c>
      <c r="B21" s="17">
        <f>$E20*$C$16*(7/12)</f>
        <v>186083.33333333334</v>
      </c>
      <c r="C21" s="12" t="s">
        <v>16</v>
      </c>
      <c r="D21" s="23">
        <f>SUM($B$20:B21)</f>
        <v>186083.33333333334</v>
      </c>
      <c r="E21" s="24">
        <f>$C$1-SUM($B$21:B21)</f>
        <v>813916.66666666663</v>
      </c>
    </row>
    <row r="22" spans="1:5" ht="15" x14ac:dyDescent="0.25">
      <c r="A22" s="12">
        <v>2</v>
      </c>
      <c r="B22" s="17">
        <f>$E21*$C$16</f>
        <v>259639.41666666666</v>
      </c>
      <c r="C22" s="12" t="s">
        <v>10</v>
      </c>
      <c r="D22" s="23">
        <f>SUM($B$20:B22)</f>
        <v>445722.75</v>
      </c>
      <c r="E22" s="24">
        <f>$C$1-SUM($B$21:B22)</f>
        <v>554277.25</v>
      </c>
    </row>
    <row r="23" spans="1:5" ht="15" x14ac:dyDescent="0.25">
      <c r="A23" s="12">
        <v>3</v>
      </c>
      <c r="B23" s="17">
        <f>$E22*$C$16</f>
        <v>176814.44275000002</v>
      </c>
      <c r="C23" s="12" t="s">
        <v>11</v>
      </c>
      <c r="D23" s="23">
        <f>SUM($B$20:B23)</f>
        <v>622537.19275000005</v>
      </c>
      <c r="E23" s="24">
        <f>$C$1-SUM($B$21:B23)</f>
        <v>377462.80724999995</v>
      </c>
    </row>
    <row r="24" spans="1:5" ht="15" x14ac:dyDescent="0.25">
      <c r="A24" s="12">
        <v>4</v>
      </c>
      <c r="B24" s="17">
        <f>$E23*$C$16</f>
        <v>120410.63551274998</v>
      </c>
      <c r="C24" s="12" t="s">
        <v>12</v>
      </c>
      <c r="D24" s="23">
        <f>SUM($B$20:B24)</f>
        <v>742947.82826275006</v>
      </c>
      <c r="E24" s="24">
        <f>$C$1-SUM($B$21:B24)</f>
        <v>257052.17173724994</v>
      </c>
    </row>
    <row r="25" spans="1:5" ht="15" x14ac:dyDescent="0.25">
      <c r="A25" s="12">
        <v>5</v>
      </c>
      <c r="B25" s="17">
        <f>$E24*$C$16</f>
        <v>81999.642784182739</v>
      </c>
      <c r="C25" s="12" t="s">
        <v>13</v>
      </c>
      <c r="D25" s="23">
        <f>SUM($B$20:B25)</f>
        <v>824947.47104693274</v>
      </c>
      <c r="E25" s="24">
        <f>$C$1-SUM($B$21:B25)</f>
        <v>175052.52895306726</v>
      </c>
    </row>
    <row r="26" spans="1:5" ht="15" x14ac:dyDescent="0.25">
      <c r="A26" s="12">
        <v>6</v>
      </c>
      <c r="B26" s="17">
        <f>$E25*$C$16</f>
        <v>55841.756736028459</v>
      </c>
      <c r="C26" s="12" t="s">
        <v>14</v>
      </c>
      <c r="D26" s="23">
        <f>SUM($B$20:B26)</f>
        <v>880789.22778296121</v>
      </c>
      <c r="E26" s="24">
        <f>$C$1-SUM($B$21:B26)</f>
        <v>119210.77221703879</v>
      </c>
    </row>
    <row r="27" spans="1:5" ht="15" x14ac:dyDescent="0.25">
      <c r="A27" s="12">
        <v>7</v>
      </c>
      <c r="B27" s="17">
        <f>$E26*$C$16*(5/12)</f>
        <v>15845.098473848073</v>
      </c>
      <c r="C27" s="12" t="s">
        <v>15</v>
      </c>
      <c r="D27" s="23">
        <f>SUM($B$20:B27)</f>
        <v>896634.32625680929</v>
      </c>
      <c r="E27" s="24">
        <f>$C$1-SUM($B$21:B27)</f>
        <v>103365.67374319071</v>
      </c>
    </row>
    <row r="28" spans="1:5" ht="25.5" customHeight="1" x14ac:dyDescent="0.2">
      <c r="A28" s="16"/>
      <c r="B28" s="16">
        <f>SUBTOTAL(109,B20:B27)</f>
        <v>896634.32625680929</v>
      </c>
      <c r="C28" s="16" t="s">
        <v>20</v>
      </c>
      <c r="D28" s="16"/>
      <c r="E28" s="16"/>
    </row>
    <row r="30" spans="1:5" x14ac:dyDescent="0.2">
      <c r="B30" s="21"/>
    </row>
  </sheetData>
  <mergeCells count="3">
    <mergeCell ref="B6:C6"/>
    <mergeCell ref="A15:C15"/>
    <mergeCell ref="A17:C17"/>
  </mergeCells>
  <conditionalFormatting sqref="B7:C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{34FF8AB7-AB77-4E93-8EA2-A26A071FDF34}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FF8AB7-AB77-4E93-8EA2-A26A071FDF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B7:C13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المقدمة</vt:lpstr>
      <vt:lpstr>طريقة القسط المتناقص 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الريفى</dc:creator>
  <cp:lastModifiedBy>محمد الريفى</cp:lastModifiedBy>
  <dcterms:created xsi:type="dcterms:W3CDTF">2017-03-29T16:25:03Z</dcterms:created>
  <dcterms:modified xsi:type="dcterms:W3CDTF">2017-04-04T16:15:02Z</dcterms:modified>
</cp:coreProperties>
</file>